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16'!$A$1</definedName>
    <definedName name="Law">'Приложение 16'!$A$3</definedName>
    <definedName name="ReportNameYear">'Приложение 16'!$A$13</definedName>
    <definedName name="s" hidden="1">{#N/A,#N/A,FALSE,"Вып.доходы"}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16'!$B$15</definedName>
    <definedName name="wrn.выпдох." hidden="1">{#N/A,#N/A,FALSE,"Вып.доходы"}</definedName>
    <definedName name="Year">'Приложение 16'!$A$2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16'!$A$1:$F$27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24" i="11" l="1"/>
  <c r="F25" i="11"/>
  <c r="F26" i="11"/>
  <c r="F19" i="11"/>
  <c r="F20" i="11"/>
  <c r="F21" i="11"/>
  <c r="F22" i="11"/>
  <c r="F23" i="11"/>
  <c r="A2" i="11" l="1"/>
  <c r="A13" i="11" l="1"/>
  <c r="F5" i="11"/>
  <c r="F11" i="11"/>
  <c r="F4" i="11"/>
  <c r="B10" i="11"/>
</calcChain>
</file>

<file path=xl/sharedStrings.xml><?xml version="1.0" encoding="utf-8"?>
<sst xmlns="http://schemas.openxmlformats.org/spreadsheetml/2006/main" count="35" uniqueCount="30">
  <si>
    <t>к Закону Камчатского края</t>
  </si>
  <si>
    <t>Наименование целевой статьи</t>
  </si>
  <si>
    <t>ГРБС</t>
  </si>
  <si>
    <t>Усть-Камчатское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</si>
  <si>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</si>
  <si>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</si>
  <si>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</si>
  <si>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</si>
  <si>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</si>
  <si>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</si>
  <si>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</si>
  <si>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</si>
  <si>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</si>
  <si>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 xml:space="preserve">Код направления целевой статьи 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</si>
  <si>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</si>
  <si>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</si>
  <si>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</si>
  <si>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</si>
  <si>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</si>
  <si>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</si>
  <si>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 текущего года</t>
  </si>
  <si>
    <t>2</t>
  </si>
  <si>
    <t>Государственная поддержка отрасли культуры</t>
  </si>
  <si>
    <t>55190</t>
  </si>
  <si>
    <t>Расходы за счет средств краевого бюджета</t>
  </si>
  <si>
    <t>Расходы за счет средств федерального бюджета</t>
  </si>
  <si>
    <t>Приложение 25</t>
  </si>
  <si>
    <t>"Приложение 18</t>
  </si>
  <si>
    <t>от 26.11.2020 № 521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</si>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</sst>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166" fontId="6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wrapText="1"/>
    </xf>
    <xf numFmtId="166" fontId="9" fillId="0" borderId="5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166" fontId="16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9"/>
  <sheetViews>
    <sheetView tabSelected="1" view="pageBreakPreview" zoomScale="55" zoomScaleNormal="50" zoomScaleSheetLayoutView="55" workbookViewId="0">
      <selection activeCell="F7" sqref="F7"/>
    </sheetView>
  </sheetViews>
  <sheetFormatPr defaultRowHeight="15.75" x14ac:dyDescent="0.25"/>
  <cols>
    <col min="1" max="1" width="9.140625" style="8"/>
    <col min="2" max="2" width="52.85546875" style="5" customWidth="1"/>
    <col min="3" max="3" width="16.42578125" style="3" customWidth="1"/>
    <col min="4" max="4" width="27.42578125" style="5" customWidth="1"/>
    <col min="5" max="5" width="24.140625" style="1" customWidth="1"/>
    <col min="6" max="6" width="28.85546875" style="1" customWidth="1"/>
    <col min="7" max="16384" width="9.140625" style="1"/>
  </cols>
  <sheetData>
    <row r="1" spans="1:6" ht="23.25" x14ac:dyDescent="0.35">
      <c r="A1" s="34" t="s">
        <v>14</v>
      </c>
      <c r="F1" s="20" t="s">
        <v>26</v>
      </c>
    </row>
    <row r="2" spans="1:6" ht="23.25" x14ac:dyDescent="0.35">
      <c r="A2" s="34">
        <f>YEAR(Date)</f>
        <v>2021</v>
      </c>
      <c r="F2" s="20" t="s">
        <v>0</v>
      </c>
    </row>
    <row r="3" spans="1:6" ht="23.25" x14ac:dyDescent="0.35">
      <c r="A3" s="7" t="s">
        <v>15</v>
      </c>
      <c r="F3" s="20" t="s">
        <v>8</v>
      </c>
    </row>
    <row r="4" spans="1:6" ht="23.25" x14ac:dyDescent="0.35">
      <c r="F4" s="20" t="str">
        <f>CONCATENATE("""О краевом бюджете на ",Year," год")</f>
        <v>"О краевом бюджете на 2021 год</v>
      </c>
    </row>
    <row r="5" spans="1:6" ht="23.25" x14ac:dyDescent="0.25">
      <c r="F5" s="33" t="str">
        <f>CONCATENATE("и на плановый период ",Year+1," и ",Year+2," годов""")</f>
        <v>и на плановый период 2022 и 2023 годов"</v>
      </c>
    </row>
    <row r="6" spans="1:6" ht="23.25" x14ac:dyDescent="0.35">
      <c r="F6" s="20" t="s">
        <v>29</v>
      </c>
    </row>
    <row r="8" spans="1:6" ht="23.25" x14ac:dyDescent="0.35">
      <c r="A8" s="7"/>
      <c r="B8" s="70" t="s">
        <v>27</v>
      </c>
      <c r="C8" s="70"/>
      <c r="D8" s="70"/>
      <c r="E8" s="70"/>
      <c r="F8" s="70"/>
    </row>
    <row r="9" spans="1:6" ht="23.25" x14ac:dyDescent="0.35">
      <c r="A9" s="7"/>
      <c r="B9" s="70" t="s">
        <v>0</v>
      </c>
      <c r="C9" s="70"/>
      <c r="D9" s="70"/>
      <c r="E9" s="70"/>
      <c r="F9" s="70"/>
    </row>
    <row r="10" spans="1:6" ht="23.25" x14ac:dyDescent="0.35">
      <c r="A10" s="7"/>
      <c r="B10" s="70" t="str">
        <f>CONCATENATE("''О краевом бюджете на ",Year," год")</f>
        <v>''О краевом бюджете на 2021 год</v>
      </c>
      <c r="C10" s="70"/>
      <c r="D10" s="70"/>
      <c r="E10" s="70"/>
      <c r="F10" s="70"/>
    </row>
    <row r="11" spans="1:6" ht="23.25" x14ac:dyDescent="0.35">
      <c r="A11" s="7"/>
      <c r="B11" s="32"/>
      <c r="C11" s="32"/>
      <c r="D11" s="32"/>
      <c r="E11" s="32"/>
      <c r="F11" s="33" t="str">
        <f>CONCATENATE("и на плановый период ",Year+1," и ",Year+2," годов""")</f>
        <v>и на плановый период 2022 и 2023 годов"</v>
      </c>
    </row>
    <row r="12" spans="1:6" ht="23.25" customHeight="1" x14ac:dyDescent="0.35">
      <c r="A12" s="7"/>
      <c r="B12" s="32"/>
      <c r="C12" s="32"/>
      <c r="D12" s="32"/>
      <c r="E12" s="32"/>
      <c r="F12" s="35" t="s">
        <v>28</v>
      </c>
    </row>
    <row r="13" spans="1:6" ht="83.25" customHeight="1" x14ac:dyDescent="0.35">
      <c r="A13" s="58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2021 год </v>
      </c>
      <c r="B13" s="58"/>
      <c r="C13" s="58"/>
      <c r="D13" s="58"/>
      <c r="E13" s="58"/>
      <c r="F13" s="58"/>
    </row>
    <row r="14" spans="1:6" ht="83.25" customHeight="1" x14ac:dyDescent="0.35">
      <c r="A14" s="36"/>
      <c r="B14" s="36"/>
      <c r="C14" s="36"/>
      <c r="D14" s="36"/>
      <c r="E14" s="36"/>
      <c r="F14" s="36"/>
    </row>
    <row r="15" spans="1:6" ht="15.75" customHeight="1" x14ac:dyDescent="0.25">
      <c r="B15" s="69" t="s">
        <v>7</v>
      </c>
      <c r="C15" s="69"/>
      <c r="D15" s="69"/>
      <c r="E15" s="69"/>
      <c r="F15" s="69"/>
    </row>
    <row r="16" spans="1:6" s="13" customFormat="1" ht="62.25" customHeight="1" x14ac:dyDescent="0.2">
      <c r="A16" s="59" t="s">
        <v>4</v>
      </c>
      <c r="B16" s="61" t="s">
        <v>1</v>
      </c>
      <c r="C16" s="63" t="s">
        <v>13</v>
      </c>
      <c r="D16" s="61" t="s">
        <v>2</v>
      </c>
      <c r="E16" s="65" t="s">
        <v>3</v>
      </c>
      <c r="F16" s="67" t="s">
        <v>6</v>
      </c>
    </row>
    <row r="17" spans="1:8" s="13" customFormat="1" ht="15.75" customHeight="1" x14ac:dyDescent="0.2">
      <c r="A17" s="60"/>
      <c r="B17" s="62"/>
      <c r="C17" s="64"/>
      <c r="D17" s="62"/>
      <c r="E17" s="66"/>
      <c r="F17" s="68"/>
    </row>
    <row r="18" spans="1:8" s="12" customFormat="1" x14ac:dyDescent="0.25">
      <c r="A18" s="9">
        <v>1</v>
      </c>
      <c r="B18" s="10">
        <v>2</v>
      </c>
      <c r="C18" s="11" t="s">
        <v>5</v>
      </c>
      <c r="D18" s="11" t="s">
        <v>10</v>
      </c>
      <c r="E18" s="11" t="s">
        <v>11</v>
      </c>
      <c r="F18" s="11" t="s">
        <v>12</v>
      </c>
    </row>
    <row r="19" spans="1:8" s="6" customFormat="1" ht="60.75" x14ac:dyDescent="0.25">
      <c r="A19" s="42" t="s">
        <v>16</v>
      </c>
      <c r="B19" s="43" t="s">
        <v>17</v>
      </c>
      <c r="C19" s="44" t="s">
        <v>18</v>
      </c>
      <c r="D19" s="45" t="s">
        <v>19</v>
      </c>
      <c r="E19" s="37">
        <v>5000</v>
      </c>
      <c r="F19" s="37">
        <f t="shared" ref="F19:F26" si="0">SUM(E19:E19)</f>
        <v>5000</v>
      </c>
      <c r="G19" s="18"/>
    </row>
    <row r="20" spans="1:8" s="40" customFormat="1" ht="60.75" x14ac:dyDescent="0.25">
      <c r="A20" s="46"/>
      <c r="B20" s="47" t="s">
        <v>20</v>
      </c>
      <c r="C20" s="48"/>
      <c r="D20" s="49"/>
      <c r="E20" s="38">
        <v>5000</v>
      </c>
      <c r="F20" s="38">
        <f t="shared" si="0"/>
        <v>5000</v>
      </c>
      <c r="G20" s="39"/>
    </row>
    <row r="21" spans="1:8" s="6" customFormat="1" ht="60.75" x14ac:dyDescent="0.25">
      <c r="A21" s="50" t="s">
        <v>21</v>
      </c>
      <c r="B21" s="51" t="s">
        <v>22</v>
      </c>
      <c r="C21" s="52" t="s">
        <v>23</v>
      </c>
      <c r="D21" s="53" t="s">
        <v>19</v>
      </c>
      <c r="E21" s="19">
        <v>125</v>
      </c>
      <c r="F21" s="19">
        <f t="shared" si="0"/>
        <v>125</v>
      </c>
      <c r="G21" s="18"/>
    </row>
    <row r="22" spans="1:8" s="40" customFormat="1" ht="60.75" x14ac:dyDescent="0.25">
      <c r="A22" s="54"/>
      <c r="B22" s="55" t="s">
        <v>20</v>
      </c>
      <c r="C22" s="56"/>
      <c r="D22" s="57"/>
      <c r="E22" s="41">
        <v>100</v>
      </c>
      <c r="F22" s="41">
        <f t="shared" si="0"/>
        <v>100</v>
      </c>
      <c r="G22" s="39"/>
    </row>
    <row r="23" spans="1:8" s="6" customFormat="1" ht="20.25" x14ac:dyDescent="0.25">
      <c r="A23" s="22"/>
      <c r="B23" s="23" t="s">
        <v>6</v>
      </c>
      <c r="C23" s="22"/>
      <c r="D23" s="24"/>
      <c r="E23" s="25">
        <v>5125</v>
      </c>
      <c r="F23" s="25">
        <f t="shared" si="0"/>
        <v>5125</v>
      </c>
      <c r="G23" s="25"/>
      <c r="H23" s="26"/>
    </row>
    <row r="24" spans="1:8" s="6" customFormat="1" ht="40.5" x14ac:dyDescent="0.25">
      <c r="A24" s="22"/>
      <c r="B24" s="23" t="s">
        <v>24</v>
      </c>
      <c r="C24" s="22"/>
      <c r="D24" s="24"/>
      <c r="E24" s="25">
        <v>25</v>
      </c>
      <c r="F24" s="25">
        <f t="shared" si="0"/>
        <v>25</v>
      </c>
      <c r="G24" s="25"/>
      <c r="H24" s="26"/>
    </row>
    <row r="25" spans="1:8" s="6" customFormat="1" ht="40.5" x14ac:dyDescent="0.25">
      <c r="A25" s="22"/>
      <c r="B25" s="23" t="s">
        <v>25</v>
      </c>
      <c r="C25" s="22"/>
      <c r="D25" s="24"/>
      <c r="E25" s="25">
        <v>5100</v>
      </c>
      <c r="F25" s="25">
        <f t="shared" si="0"/>
        <v>5100</v>
      </c>
      <c r="G25" s="25"/>
      <c r="H25" s="26"/>
    </row>
    <row r="26" spans="1:8" s="6" customFormat="1" ht="60.75" x14ac:dyDescent="0.25">
      <c r="A26" s="27"/>
      <c r="B26" s="28" t="s">
        <v>20</v>
      </c>
      <c r="C26" s="27"/>
      <c r="D26" s="29"/>
      <c r="E26" s="30">
        <v>5100</v>
      </c>
      <c r="F26" s="30">
        <f t="shared" si="0"/>
        <v>5100</v>
      </c>
      <c r="G26" s="30"/>
      <c r="H26" s="31"/>
    </row>
    <row r="27" spans="1:8" x14ac:dyDescent="0.25">
      <c r="B27" s="4"/>
      <c r="C27" s="2"/>
      <c r="D27" s="14"/>
      <c r="E27" s="15"/>
      <c r="F27" s="21" t="s">
        <v>9</v>
      </c>
    </row>
    <row r="28" spans="1:8" x14ac:dyDescent="0.25">
      <c r="B28" s="4"/>
      <c r="C28" s="2"/>
      <c r="D28" s="14"/>
      <c r="E28" s="15"/>
      <c r="F28" s="16"/>
    </row>
    <row r="29" spans="1:8" x14ac:dyDescent="0.25">
      <c r="B29" s="4"/>
      <c r="C29" s="2"/>
      <c r="D29" s="14"/>
      <c r="E29" s="15"/>
      <c r="F29" s="16"/>
    </row>
    <row r="30" spans="1:8" x14ac:dyDescent="0.25">
      <c r="B30" s="4"/>
      <c r="C30" s="2"/>
      <c r="D30" s="14"/>
      <c r="E30" s="15"/>
      <c r="F30" s="16"/>
    </row>
    <row r="31" spans="1:8" x14ac:dyDescent="0.25">
      <c r="B31" s="4"/>
      <c r="C31" s="2"/>
      <c r="D31" s="14"/>
      <c r="E31" s="15"/>
      <c r="F31" s="16"/>
    </row>
    <row r="32" spans="1:8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B102" s="4"/>
      <c r="C102" s="2"/>
      <c r="D102" s="14"/>
      <c r="E102" s="15"/>
      <c r="F102" s="16"/>
    </row>
    <row r="103" spans="2:6" x14ac:dyDescent="0.25">
      <c r="B103" s="4"/>
      <c r="C103" s="2"/>
      <c r="D103" s="14"/>
      <c r="E103" s="15"/>
      <c r="F103" s="16"/>
    </row>
    <row r="104" spans="2:6" x14ac:dyDescent="0.25">
      <c r="B104" s="4"/>
      <c r="C104" s="2"/>
      <c r="D104" s="14"/>
      <c r="E104" s="15"/>
      <c r="F104" s="16"/>
    </row>
    <row r="105" spans="2:6" x14ac:dyDescent="0.25">
      <c r="B105" s="4"/>
      <c r="C105" s="2"/>
      <c r="D105" s="14"/>
      <c r="E105" s="15"/>
      <c r="F105" s="16"/>
    </row>
    <row r="106" spans="2:6" x14ac:dyDescent="0.25">
      <c r="B106" s="4"/>
      <c r="C106" s="2"/>
      <c r="D106" s="14"/>
      <c r="E106" s="15"/>
      <c r="F106" s="16"/>
    </row>
    <row r="107" spans="2:6" x14ac:dyDescent="0.25">
      <c r="D107" s="17"/>
      <c r="E107" s="16"/>
      <c r="F107" s="16"/>
    </row>
    <row r="108" spans="2:6" x14ac:dyDescent="0.25">
      <c r="D108" s="17"/>
      <c r="E108" s="16"/>
      <c r="F108" s="16"/>
    </row>
    <row r="109" spans="2:6" x14ac:dyDescent="0.25">
      <c r="D109" s="17"/>
      <c r="E109" s="16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  <row r="685" spans="4:6" x14ac:dyDescent="0.25">
      <c r="D685" s="17"/>
      <c r="E685" s="16"/>
      <c r="F685" s="16"/>
    </row>
    <row r="686" spans="4:6" x14ac:dyDescent="0.25">
      <c r="D686" s="17"/>
      <c r="E686" s="16"/>
      <c r="F686" s="16"/>
    </row>
    <row r="687" spans="4:6" x14ac:dyDescent="0.25">
      <c r="D687" s="17"/>
      <c r="E687" s="16"/>
      <c r="F687" s="16"/>
    </row>
    <row r="688" spans="4:6" x14ac:dyDescent="0.25">
      <c r="D688" s="17"/>
      <c r="E688" s="16"/>
      <c r="F688" s="16"/>
    </row>
    <row r="689" spans="4:6" x14ac:dyDescent="0.25">
      <c r="D689" s="17"/>
      <c r="E689" s="16"/>
      <c r="F689" s="16"/>
    </row>
  </sheetData>
  <mergeCells count="11">
    <mergeCell ref="B8:F8"/>
    <mergeCell ref="B9:F9"/>
    <mergeCell ref="B10:F10"/>
    <mergeCell ref="A13:F13"/>
    <mergeCell ref="A16:A17"/>
    <mergeCell ref="B16:B17"/>
    <mergeCell ref="C16:C17"/>
    <mergeCell ref="D16:D17"/>
    <mergeCell ref="E16:E17"/>
    <mergeCell ref="F16:F17"/>
    <mergeCell ref="B15:F15"/>
  </mergeCells>
  <phoneticPr fontId="0" type="noConversion"/>
  <pageMargins left="0.6692913385826772" right="0.15748031496062992" top="0.59055118110236227" bottom="0.35433070866141736" header="0.15748031496062992" footer="0.15748031496062992"/>
  <pageSetup paperSize="9" scale="60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2021-09-15T04:31:04Z</cp:lastPrinted>
  <dcterms:created xsi:type="dcterms:W3CDTF">2005-09-08T01:35:00Z</dcterms:created>
  <dcterms:modified xsi:type="dcterms:W3CDTF">2021-11-14T23:19:07Z</dcterms:modified>
</cp:coreProperties>
</file>